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L:\Suprimentos\RAPHAEL\PREGÕES\PREGÕES 2026\PE-33_26-OPME ENDOPROTESES-SUBSTITUTO PE30-25\"/>
    </mc:Choice>
  </mc:AlternateContent>
  <xr:revisionPtr revIDLastSave="0" documentId="13_ncr:1_{B3CCB90B-0664-45CB-A445-6DBAB0E18211}" xr6:coauthVersionLast="47" xr6:coauthVersionMax="47" xr10:uidLastSave="{00000000-0000-0000-0000-000000000000}"/>
  <bookViews>
    <workbookView xWindow="-120" yWindow="-120" windowWidth="29040" windowHeight="15840" xr2:uid="{0B3D63C4-A66F-4131-9ED0-89871A937F30}"/>
  </bookViews>
  <sheets>
    <sheet name="PLANILHA DE ACOMPANHAMENTO IRP" sheetId="1" r:id="rId1"/>
  </sheets>
  <definedNames>
    <definedName name="_xlnm._FilterDatabase" localSheetId="0" hidden="1">'PLANILHA DE ACOMPANHAMENTO IRP'!$A$6:$M$6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5" i="1" l="1"/>
  <c r="L26" i="1"/>
  <c r="L27" i="1"/>
  <c r="L28" i="1"/>
  <c r="L29" i="1"/>
  <c r="L30" i="1"/>
  <c r="L31" i="1"/>
  <c r="L32" i="1"/>
  <c r="L33" i="1"/>
  <c r="L34" i="1"/>
  <c r="L35" i="1"/>
  <c r="L36" i="1"/>
  <c r="L37" i="1"/>
  <c r="L38" i="1"/>
  <c r="L39" i="1"/>
  <c r="L40" i="1"/>
  <c r="L41" i="1"/>
  <c r="L42" i="1"/>
  <c r="L43" i="1"/>
  <c r="L44" i="1"/>
  <c r="L8" i="1"/>
  <c r="L9" i="1"/>
  <c r="L10" i="1"/>
  <c r="L11" i="1"/>
  <c r="L12" i="1"/>
  <c r="L13" i="1"/>
  <c r="L14" i="1"/>
  <c r="L15" i="1"/>
  <c r="L16" i="1"/>
  <c r="L17" i="1"/>
  <c r="L18" i="1"/>
  <c r="L19" i="1"/>
  <c r="L20" i="1"/>
  <c r="L21" i="1"/>
  <c r="L22" i="1"/>
  <c r="L23" i="1"/>
  <c r="L24" i="1"/>
  <c r="L7" i="1"/>
</calcChain>
</file>

<file path=xl/sharedStrings.xml><?xml version="1.0" encoding="utf-8"?>
<sst xmlns="http://schemas.openxmlformats.org/spreadsheetml/2006/main" count="200" uniqueCount="88">
  <si>
    <t>Macrorregião</t>
  </si>
  <si>
    <t>Sudeste</t>
  </si>
  <si>
    <t>UF</t>
  </si>
  <si>
    <t>MG</t>
  </si>
  <si>
    <t>Objeto:</t>
  </si>
  <si>
    <t>Cidade</t>
  </si>
  <si>
    <t>Belo Horizonte</t>
  </si>
  <si>
    <t>Anexo I Quantitativo de Itens</t>
  </si>
  <si>
    <t>UASG</t>
  </si>
  <si>
    <t>SEI:</t>
  </si>
  <si>
    <t>Sigla Licitações</t>
  </si>
  <si>
    <t>UFMG-HC</t>
  </si>
  <si>
    <t>Nº ITEM</t>
  </si>
  <si>
    <t>CÓDIGO EBSERH</t>
  </si>
  <si>
    <t>CATMAT</t>
  </si>
  <si>
    <t>AGHU</t>
  </si>
  <si>
    <t>NETTERM</t>
  </si>
  <si>
    <t>DESCRITIVO</t>
  </si>
  <si>
    <t>Apresentação</t>
  </si>
  <si>
    <t>Registro na ANVISA</t>
  </si>
  <si>
    <t>Amostas</t>
  </si>
  <si>
    <t>QUANTIDADE HUF</t>
  </si>
  <si>
    <t>GRUPO</t>
  </si>
  <si>
    <t>GRUPO 01</t>
  </si>
  <si>
    <t>EBS15052</t>
  </si>
  <si>
    <t>ENDOPROTESE INTRALUMINAL AORTA AORTICA BIFURCADA AUTO EXPANSIVEL, COMPOSTA POR NITINOL, REVESTIMENTO EM POLIESTER MONOFILAMENTAR OU MULTIFILAMENTAR OU PTFE, DIAMETROS DO COLO PROXIMAL DE 22 (+/-2) A 34 MM (+ 2 MM) COMPRIMENTO 130 (+/- 15) A 180 (+/- 20) MM, DIAMETRO DAS ILIACAS 12 (+/- 2) A 16 (+/- 2) MM, FIXACAO INFRA-RENAL SEM FREE FLOW, ASSOCIADO A BARBS OU HOOKS, INTRODUTOR OU CORPO DA ENDOPROTESE COM REVESTIMENTO HIDROFILICO.
COD SUS 0702040282
ADQUIRIR EM CONJUNTO COM OS CODIGOS 680153, 680186.</t>
  </si>
  <si>
    <t>UN</t>
  </si>
  <si>
    <t>EBS11325</t>
  </si>
  <si>
    <t>ENDOPROTESE INTRALUMINAL AORTA ABDOMINAL EXTENSAO ILIACA CONTRA LATERAL COMPOSTA POR NITINOL, REVESTIMENTO EM POLIESTER MONOFILAMENTAR OU MULTIFILAMENTAR OU PTFE, COMPRIMENTO DE 100(+/- 20) MM A 150 (+/- 20 MM), DIAMETRO DAS ILIACAS DE PELO MENOS 12 (-2) A 26 (+/- 2 )MM, INTRODUTOR OU CORPO DA ENDOPROTESE COM 
REVESTIMENTO HIDROFILICO, COD SUS 0702040290
ADQUIRIR EM CONJUNTO COM CODIGOS 680131, 680186.</t>
  </si>
  <si>
    <t>EBS11327</t>
  </si>
  <si>
    <t>ENDOPROTESE INTRALUMINAL AORTA ABDOMINAL EXTENSAO PROXIMAL AUTO EXPANSIVEL COMPOSTA POR NITINOL REVESTIMENTO EM POLIESTER
MONOFILAMENTAR OU MULTIFILAMENTAR OU PTFE DIAMETROS DO COLO PROXIMAL 23 A 36 (+/- 3) MM) COMPRIMENTO 35 (+/- 15) MM; - INTRODUTOR OU CORPO DA ENDOPROTESE COM REVESTIMENTO HIDROFILICO 
COD SUS 0702040290
ADQUIRIR EM CONJUNTO COM CODIGOS 680131, 680153.</t>
  </si>
  <si>
    <t>GRUPO 02</t>
  </si>
  <si>
    <t>EBS15049</t>
  </si>
  <si>
    <t>ENDOPROTESE INTRALUMINAL AORTA ABDOMINAL BIFURCADA, COMPOSTA POR ACO INOXIDAVEL, REVESTIMENTO EM POLIESTER MONOFILAMENTAR OU MULTIFILAMENTAR OU PTFE, DIAMETROS DO COLO PROXIMAL 22 A 33 (+/- 3) MM, COMPRIMENTO DO CORPO PRINCIPAL 110 (+ /- 15 MM) A 160 ( + / - 10 MM), DIAMETRO DAS ILIACAS 10 (+/- 2) A 20 (+/- 2) MM,
FIXACAO SUPRA RENAL COM FREE FLOW ASSOCIADO A BARBS OU HOOKS, 
INTRODUTOR OU CORPO DA ENDOPROTESE COM REVESTIMENTO HIDROFILICO.
CODIGO SUS 07.02.04.028 2 
ADQUIRIR EM CONJUNTO COM 679915 E 616182.</t>
  </si>
  <si>
    <t>ENDOPROTESE INTRALUMINAL AORTA ABADOMINAL EXTENSAO ILIACA CONTRA-LATERAL, COMPOSTA POR ACO INOXIDAVEL, REVESTIMENTO EM POLIESTER MONOFILAMENTAR OU MULTIFILAMENTAR OU PTFE, COMPRIMENTO 80 (+/- 25) MM A 140 (+/-20 MM), DIAMETRO DAS ILIACAS 10 (-2) A 24 (+/- 2 ) MM, INTRODUTOR OU CORPO DA ENDOPROTESE COM REVESTIMENTO HIDROFILICO. ADQUIRIR EM CONJUNTO COM 679904 E 616182. 
CODIGO SUS 07.02.04.029 0</t>
  </si>
  <si>
    <t>GRUPO 03</t>
  </si>
  <si>
    <t>ENDOPROTESE INTRALUMINAL AORTA ABDOMINAL BIFURCADA COMPOSTA POR CROMO COBALTO, NITINOL OU ACO INOXIDAVEL REVESTIMENTO EM POLIESTER MONOFILAMENTAR OU MULTIFILAMENTAR OU PTFE DIAMETRO DO COLO PROXIMAL 24 A 32(+/-2)MM FIXACAO NA BIFURCACAO ILIACA
COMPRIMENTO DO CORPO PRINCIPAL 90 (+/-10)MM A 140 (+/- 10)MM
DIAMETRO DAS ILIACAS 10 (+/-2) A 20 (+/-2)MM, VASCULAR
CODIGO SUS 0702040282 
ADQUIRIR EM CONJUNTO COM CODIGOS 680029 E 680030</t>
  </si>
  <si>
    <t>ENDOPROTESE INTRALUMINAL AORTA ABDOMINAL EXTENSAO ILIACA CONTRA LATERAL COMPOSTA POR CROMOCOBALTO, NITINOL OU ACO INOXIDAVEL, 
REVESTIMENTO EM POLIESTER MONOFILAMENTAR OU MULTIFILAMENTAR OU PTFE, COMPRIMENTO 40(+/- 20) MM A 80 (+/-30 MM), DIAMETRO DAS ILIACAS 10 (-2) A 22 (+/- 4)MM, INTRODUTOR OU CORPO DA ENDOPROTESE COM REVESTIMENTO HIDROFILICO. VASCULAR 
CODIGO SUS 07.02.04.029 0.
ADQUIRIR EM CONJUNTO COM CODIGOS 680018 E 680030.</t>
  </si>
  <si>
    <t>ENDOPROTESE INTRALUMINAL AORTA ABDOMINAL EXTENSAO PROXIMAL, 
COMPOSTA POR CROMO COBALTO, NITINOL OU ACO INOXIDAVEL, REVESTIMENTO EM POLIESTER MONOFILAMENTAR OU MULTIFILAMENTAR OU PTFE, DIAMETROS DO COLO PROXIMAL 24 A 34 (+/- 2) MM, COMPRIMENTO 50 (+/- 10) A 100 (+/- 20) MM, INTRODUTOR OU CORPO DA ENDOPROTESE COM REVESTIMENTO HIDROFILICO. CODIGO SUS 07.02.04.029 0.
ADQUIRIR EM CONJUNTO COM CODIGOS 680018 E 680029.</t>
  </si>
  <si>
    <t>GRUPO 04</t>
  </si>
  <si>
    <t>ENDOPROTESE INTRALUMINAL AORTA ABDOMINAL EXTENSAO ILIACA CONTRA LATERAL, COMPOSTA POR NITINOL, REVESTIMENTO EM POLIESTER MONOFILAMENTAR OU MULTIFILAMENTAR OU PTFE, COMPRIMENTO 90 (+/- 20) MM A 150 (+/-30 MM), DIAMETRO DAS ILIACAS 10 (-2) A 24 (+/- 2 ) MM, INTRODUTOR OU CORPO DA ENDOPROTESE COM REVESTIMENTO HIDROFILICO. COD. SUS 07.02.04.029 0 
ADQUIRIR EM CONJUNTO COM CODIGOS: 680142 E 680197</t>
  </si>
  <si>
    <t>ENDOPROTESE INTRALUMINAL AORTA ABDOMINAL EXTENSAO PROXIMAL COMPOSTA POR NITINOL REVESTIMENTO EM POLIESTER MONOFILAMENTAR OU MULTIFILAMENTAR OU PTFE DIAMETROS DO COLO PROXIMAL 22 A 33 (+/- 3) MM COMPRIMENTO 35 (+/-15) MM FIXACAO SUPRA-RENAL COM FREE-FLOW ASSOCIADO A BARBS OU HOOKS, INTRODUTOR OU CORPO DA ENDOPROTESE COM REVESTIMENTO HIDROFILICO. COD. SUS 07.02.04.029 0 
ADQUIRIR EM CONJUNTO COM CODIGOS 680142 E 680164</t>
  </si>
  <si>
    <t>ENDOPROTESE INTRALUMINAL AORTA ABDOMINAL BIFURCADA, COMPOSTA POR NITINOL, REVESTIMENTO EM POLIESTER MONOFILAMENTAR OU MULTIFILAMENTAR OU PTFE, DIAMETRO DO COLO PROXIMAL 22 A 33 (+/- 3) MM, COMPRIMENTO DO CORPO PRINCIPAL 110 (+ / - 15 MM) A 160 ( + / - 10 MM), DIAMETRO DAS ILIACAS 10 (+/- 2) A 25 (+/- 2) MM, FIXACAO SUPRA-RENAL COM FREE-FLOW ASSOCIADO A BARBS OU HOOKS, INTRODUTOR OU CORPO DA ENDOPROTESE COM REVESTIMENTO HIDROFILICO.
COD. SUS 07.02.04.028 2 
ADQUIRIR EM CONJUNTO COM CODIGOS 680164 E 680197.</t>
  </si>
  <si>
    <t>GRUPO 05</t>
  </si>
  <si>
    <t>EBS14152</t>
  </si>
  <si>
    <t xml:space="preserve">ENDOPROTESE INTRALUMINAL AORTA ABDOMINAL BIFURCADA: 
 - COMPOSTA POR ACO INOXIDAVEL;
 - REVESTIMENTO EM POLIESTER MONOFILAMENTAR OU MULTIFILAMENTAR 
 OU PTFE;
 - DIAMETROS DO COLO PROXIMAL 22 A 33 (+/- 3) MM;
 - COMPRIMENTO DO CORPO PRINCIPAL 110 (+ / - 15 MM) A 160 ( + / - 10 MM);
 - DIAMETRO DAS ILIACAS 10 (+/- 2) A 20 (+/- 2) MM;
 - FIXACAO SUPRA-RENAL COM FREE-FLOW NÃO ASSOCIADO A BARBS OU HOOKS; 
 - INTRODUTOR OU CORPO DA ENDOPROTESE COM REVESTIMENTO HIDROFILICO.
 - CODIGO SUS 07.02.04.028-2 
ADQUIRIR EM CONJUNTO COM 679948 E 679959 
 ALTERADO EM 08/03/2017. 
 ALTERADO EM 22/02/2021. </t>
  </si>
  <si>
    <t xml:space="preserve">ENDOPROTESE INTRALUMINAL AORTA ABDOMINAL EXTENSAO ILIACA CONTRA-LATERAL:
 - COMPOSTA POR ACO INOXIDAVEL;
 - REVESTIMENTO EM POLIESTER MONOFILAMENTAR OU MULTIFILAMENTAR 
 OU PTFE;
 - COMPRIMENTO 90 (+/- 15) MM A 140 (+/-20 MM);
 - DIAMETRO DAS ILIACAS 10 (-2) A 24 (+/- 2 ) MM;
 - INTRODUTOR OU CORPO DA ENDOPROTESE COM REVESTIMENTO HIDROFILICO.
 - CODIGO SUS 07.02.04.029-0 
 ADQUIRIR EM CONJUNTO COM 679937 E 679948
 ALTERADO EM 08/03/2017. 
 ALTERADO EM 22/02/2021. </t>
  </si>
  <si>
    <t>EBS13126</t>
  </si>
  <si>
    <t xml:space="preserve">ENDOPROTESE INTRALUMINAL AORTA ABDOMINAL EXTENSAO PROXIMAL: 
 - COMPOSTA POR ACO INOXIDAVEL;
 - REVESTIMENTO EM POLIESTER MONOFILAMENTAR OU MULTIFILAMENTAR 
 OU PTFE;
 - DIAMETROS DO COLO PROXIMAL 22 A 34 (+/-2) MM; 
 - COMPRIMENTO REVESTIDO 35 (+/-15) MM;
 - FIXACAO SUPRA-RENAL COM FREE-FLOW NAO ASSOCIADO A BARBS OU HOOKS
 - INTRODUTOR OU CORPO DA ENDOPROTESE COM REVESTIMENTO HIDROFILICO.
 - CODIGO SUS 07.02.04.029-0 
 ADQUIRIR EM CONJUNTO CON 679937 E 679948
 ALTERADO EM 08/03/2017. 
 ALTERADO EM 22/02/2021. </t>
  </si>
  <si>
    <t xml:space="preserve"> UNIDA</t>
  </si>
  <si>
    <t>GRUPO 06</t>
  </si>
  <si>
    <t xml:space="preserve">ENDOPROTESE INTRALUMINAL AORTA ABDOMINAL EXTENSAO ILIACA CONTRA-LATERAL:
 - COMPOSTA POR ACO INOXIDAVEL OU NITINOL; 
 - REVESTIMENTO EM POLIESTER MONOFILAMENTAR OU MULTIFILAMENTAR 
 OU PTFE;
 - COMPRIMENTO 90 (+/- 15) MM A 140 (+/-20 MM);
 - DIAMETRO DAS ILIACAS 10 (-2) A 24 (+/- 2) MM; 
 - INTRODUTOR OU CORPO DA ENDOPROTESE COM REVESTIMENTO HIDROFILICO. VASCULAR 
 CODIGO SUS 07.02.04.029-0.
 ADQUIRIR EM CONJUNTO COM CODIGOS 680051 E 680062
 ALTERADO EM 08/03/2017. 
 ALTERADO EM 22/02/2021. </t>
  </si>
  <si>
    <t xml:space="preserve">ENDOPROTESE INTRALUMINAL AORTA ABDOMINAL EXTENSAO PROXIMAL: 
 - COMPOSTA POR ACO INOXIDAVEL OU NITINOL; 
 - REVESTIMENTO EM POLIESTER MONOFILAMENTAR OU MULTIFILAMENTAR 
 OU PTFE;
 - DIAMETROS DO COLO PROXIMAL 22 A 34 (+/-2) MM; 
 - COMPRIMENTO REVESTIDO 35 (+/-15) MM;
 - FIXACAO SUPRA-RENAL COM FREE-FLOW ASSOCIADO A BARBS OU HOOKS
 - INTRODUTOR OU CORPO DA ENDOPROTESE COM REVESTIMENTO HIDROFILICO.
 CODIGO SUS 07.02.04.029-0.
 ADQUIRIR EM CONJUNTO COM CODIGOS 680040 E 680062. </t>
  </si>
  <si>
    <t>EBS14460</t>
  </si>
  <si>
    <t>ENDOPROTESE INTRALUMINAL AORTA ABDOMINAL MONOILIACA, COMPOSTA POR ACO INOXIDAVEL OU NITINOL, REVESTIMENTO EM POLIESTER MONOFILAMENTAR OU MULTIFILAMENTAR OU PTFE, DIAMETROS DO COLO PROXIMAL 22 A 33 (+/- 3) MM, COMPRIMENTO DO CORPO PRINCIPAL 100 (+/- 25) MM, DIAMETRO DISTAL 14 MM (+/- 2) MM; FIXACAO SUPRA-RENAL 
COM FREE-FLOW ASSOCIADO A BARBS OU HOOKS, INTRODUTOR OU CORPO DA ENDOPROTESE COM REVESTIMENTO HIDROFILICO.
CODIGO SUS 07.02.04.028 2.
ADQUIRIR EM CONJUNTO COM CODIGOS 680051 E 680040.</t>
  </si>
  <si>
    <t>AVULSO</t>
  </si>
  <si>
    <t>EBS11330</t>
  </si>
  <si>
    <t>ENDOPROTESE INTRALUMINAL AORTA ABDOMINAL OCLUSOR: 
 - COMPOSTA POR ACO INOXIDAVEL OU NITINOL; 
 - REVESTIMENTO EM POLIESTER MONOFILAMENTAR OU MULTIFILAMENTAR 
 OU PTFE;
 - DIAMETROS 12 (+/-2) A 24 (+/-2) MM ;
 - COMPRIMENTO 35 (+/-10) MM;
 - INTRODUTOR OU CORPO DA ENDOPROTESE COM REVESTIMENTO 
 HIDROFILICO.
 - CODIGO SUS 07.02.04.029-0.</t>
  </si>
  <si>
    <t>GRUPO 07</t>
  </si>
  <si>
    <t>ENDOPROTESE INTRALUMINAL EXTENSAO RAMO ILIACO COMPOSTA POR ACO, 
REVESTIMENTO EM POLIESTER MONOFILAMENTAR OU MULTIFILAMENTAR OU PTFE, COMPRIMENTO TOTAL DE 20MM PELO MENOS 50MM, DIAMETRO 08 (-2) A 10 (+6) MM, BALAO EXPANSIVEL. 
COD. SUS 07.02.04.029 0 
ADQUIRIR EM CONJUNTO COM CODIGO 680200.</t>
  </si>
  <si>
    <t>ENDOPROTESE INTRALUMINAL BIFURCADA ILIACA, AUTO EXPANSIVEL,
COPOSTA POR NITINOL, REVESTIMENTO EM POLIESTER MONOFILAMENTAR OU MULTIFILAMENTAR OU PTFE, DIAMETROS DO COLO PROXIMAL DE PELO MENOS 12MM, COMPRIMENTO DO CORPO PRINCIPAL DE PELO MENOS 90MM, DIAMETRO DA ILIACA EXTERNA 10 A 12 (+/-2MM), RAMO INTERNO COM MARCAS RADIOPACAS DE 8 (+/-2MM). 
COD. SUS 07.02.04.029 0
ADQUIRIR EM CONJUNTO COM CODIGOS 680175.</t>
  </si>
  <si>
    <t xml:space="preserve">ENDOPROTESE INTRALUMINAL AORTA TORACICA DISECCAO, AUTO EXPANSIVEL, COMPOSTA POR NITINOL, NITINOL ENTRELACADO, DIAMETROS PROXIMAL DE PELO MENOS 36 MM O MENOR E 46 MM O MAIOR, COMPRIMENTO PELO MENOS 60 MM O MENOR E 180 MM O MAIOR, FIXACAO NAO ATIVA.              COD. SUS 07.02.04.030 4 </t>
  </si>
  <si>
    <t>ENDOPROTESE INTRALUMINAL AORTA TORACICA COM RAMO, COMPOSTA POR NITINOL OU ACO INOXIDAVELN, REVESTIMENTO EM POLIESTER MONOFILAMENTAR OU MULTIFILAMENTAR OU PTFE; DIAMETROS PROXIMAL DE PELO MENOS 26 A 40MM OU MAIS, COMPRIMENTO PELO MENOS 100 A 180MM OU MAIS, RAMO EXTERNO COM DIAMETRO DE PEO MENOS 8 (-2)MM INTRODUTOR OU CORPO ENDOPROTESE COM REVESTIMENTO HIDROFILICO.
COD. SUS 07.02.04.030 4</t>
  </si>
  <si>
    <t>EBS15466</t>
  </si>
  <si>
    <t>ENDOPROTESE INTRALUMINAL AORTA TORACICA CONICA AUTO-EXPANSIVA, COMPOSTA POR ACO INOXIDAVEL. REVESTIMENTO EM POLIESTER MONOFILAMENTAR OU MULTIFILAMENTAR OU PTFE DIAMETRO PROXIMAL 28 (+/- 4 MM) A 42 MM (+/- 2 MM) COM DIAMETRO DISTAL DE 6(+/-) 2MM MENOR QUE O DIAMETRO PROXIMAL. COMPRIMENTO DO CORPO 150 (- 50MM) A 200 MM (+/- 50MM) FIXACAO COM FREE FLOW PROXIMAL ASSOCIADO OU NAO A BARBS, INTRODUTOR OU CORPO DA ENDOPROTESE COM REVESTIMENTO HIDROFILICO.
COD. SUS 07.02.04.030 4</t>
  </si>
  <si>
    <t xml:space="preserve">ENDOPROTESE INTRALUMINAL AORTA TORACICA CONICA AUTO EXPANSIVA, COMPOSTA POR NITINOL. REVESTIMENTO EM POLIESTER MONOFILAMENTAR OU MULTIFILAMENTAR  OU PTFE. DIAMETRO PROXIMAL 28 (+/- 4 MM) A 42 MM (+/- 2 MM). COM DIAMETRO DISTAL DE 6(+/-) 2MM MENOR QUE O DIAMETRO PROXIMAL COMPRIMENTO DO CORPO 150 (- 50 MM) A 200 MM (+/- 50 MM) 
FIXACAO SEM FREE FLOW PROXIMALASSOCIADO OU NAO A BARBS.
COD. SUS 07.02.04.030 4 </t>
  </si>
  <si>
    <t>ENDOPROTESE INTRALUMINAL AORTA TORACICA CONICA AUTO-EXPANSIVEL. COMPOSTA POR NITINOL. REVESTIMENTO EM POLIESTER MONOFILAMENTAR OU MULTIFILAMENTAR OU PTFE. DIAMETRO PROXIMAL 28 (+/- 4 MM) A 42 MM (+/- 2 MM). COM DIAMETRO DISTAL DE 6(+/-) 2MM MENOR QUE O DIAMETRO PROXIMAL. COMPRIMENTO DO CORPO 150 (- 50 MM) A 200 MM (+/- 50 MM) 
FIXACAO COM FREE FLOW PROXIMAL. ASSOCIADO OU NAO A BARBS. 
COD. SUS 07.02.04.030 4</t>
  </si>
  <si>
    <t>ENDOPROTESE INTRALUMINAL AORTA TORACICA. RETA TUBULAR AUTO-EXPANSIVEL. COMPOSTA POR ACO INOXIDAVEL. REVESTIMENTO EM POLIESTER MONOFILAMENTAR OU MULTIFILAMENTAR OU PTFE. DIAMETRO PROXIMAL 24 (+/- 2 MM) A 40 MM (+/- 4 MM). COMPRIMENTO DO CORPO 100 (+/- 20 MM) A 200 MM (+/- 50 MM). FIXACAO SEM FREE FLOW PROXIMAL OU DISTAL ASSOCIADO OU NAO A BARBS. INTRODUTOR OU CORPO DA ENDOPROTESE COM REVESTIMENTO HIDROFILICO.
COD. SUS 07.02.04.030 4</t>
  </si>
  <si>
    <t>EBS13122</t>
  </si>
  <si>
    <t xml:space="preserve">ENDOPROTESE INTRALUMINAL AORTA TORACICA. RETA TUBULAR AUTO-EXPANSIVEL. COMPOSTA POR NITINOL. REVESTIMENTO EMPTFE 
DIAMETRO PROXIMAL 24 (+/- 2 MM) A 40 MM (+/- 4 MM) COMPRIMENTO DO CORPO 110 (+/- 10 MM) A 200 MM (+/- 30 MM) FIXACAO COM FREE FLOW PROXIMAL ASSOCIADO OU NAO A BARBS INTRODUTOR OU CORPO DA ENDOPROTESE COM REVESTIMENTO HIDROFILICO.
COD. SUS 07.02.04.030 4 </t>
  </si>
  <si>
    <t>EBS11333</t>
  </si>
  <si>
    <t>ENDOPROTESE INTRALUMINAL AORTA ABDOMINAL EXTENSAO PROXIMAL COMPOSTA POR ACO INOXIDAVEL REVESTIMENTO EM POLIESTER MONOFILAMENTAR OU MULTIFILAMENTAR OU PTFE DIAMETROS DO COLO PROXIMAL 22 A 34 (+/-2) MM COMPRIMENTO REVESTIDO 35 (+/-15) MM 
FIXACAO SUPRA-RENAL COM FREE-FLOW ASSOCIADO A BARBS OU HOOKS
INTRODUTOR OU CORPO DA ENDOPROTESE COM REVESTIMENTO HIDROFILICO.
DEVERA SER COTADA JUNTO COM OS ITENS 679904 E 679915
CODIGO SUS 07.02.04.029 0</t>
  </si>
  <si>
    <t>ENDOPROTESE INTRALUMINAL AORTA TORACICA CONICA AUTO EXPANSIVA, COMPOSTA POR ACO REVESTIMENTO EM POLIESTER MONOFILAMENTAR OU MULTIFILAMENTAR OU PTFE DIAMETRO PROXIMAL 28 (+/- 4 MM) A 42 MM (+/- 2 MM) DIAMETRO DISTAL DE 6(+/-) 2 MM MENOR QUE O DIAMETRO PROXIMAL COMPRIMENTO DO CORPO 150 (- 50 MM) A 200 MM (+/- 50 MM) 
FIXACAO PROXIMAL TIPO OPEN WEB ASSOCIADO OU NAO A BARBS 
COD. SUS 07.02.04.030 4</t>
  </si>
  <si>
    <t>ENDOPROTESE INTRALUMINAL AORTA TORACICA CONICA AUTO-EXPANSIVEL, COMPOSTA POR NITINOL, REVESTIMENTO EM POLIESTER MONOFILAMENTAR OU MULTIFILAMENTAR OU PTFE, DIAMETRO PROXIMAL 24 (+/- 2 MM) A 44 MM (+ / -2 MM), COM DIAMETRO DISTAL 3 A 5 MM MENOR QUE O DIAMETRO PROXIMAL, COMPRIMENTO DO CORPO 200 (+/- 50 MM), FIXACAO SEM FREE FLOW PROXIMAL OU DISTAL ASSOCIADO OU NAO A BARBS, INTRODUTOR OU CORPO DA ENDOPROTESE COM REVESTIMENTO HIDROFILICO.
 COD. SUS 07.02.04.030 4</t>
  </si>
  <si>
    <t>EBS13121</t>
  </si>
  <si>
    <t>ENDOPROTESE INTRALUMINAL AORTA TORACICA RETA AUTO-EXPANSIVEL. COMPOSTA POR NITINOL, REVESTIMENTO EM POLIESTER MONOFILAMENTAR OU MULTIFILAMENTAR, DIAMETRO PROXIMAL 24 (+/- 2 MM) A 44 MM (+/- 2 MM); COMPRIMENTO DO CORPO IGUAL DE 110(+/-20MM) A 200(+/-50MM),
FIXACAO SEM FREE FLOW PROXIMAL, ASSOCIADO OU NAO A BARBS, 
INTRODUTOR OU CORPO DA ENDOPROTESE COM REVESTIMENTO HIDROFILICO.
COD. SUS 07.02.04.030 4</t>
  </si>
  <si>
    <t>EBS13120</t>
  </si>
  <si>
    <t>ENDOPROTESE INTRALUMINAL AORTA TORACICA RETA TUBULAR AUTO EXPANSIVEL. COMPOSTA POR ACO INOXIDAVEL, REVESTIMENTO EM POLIESTER MONOFILAMENTAR OU MULTIFILAMENTAR OU PTFE, DIAMETRO PROXIMAL 24 (+/- 2 MM) A 44 MM (+/- 2 MM), COMPRIMENTO DO CORPO 110 (+/- 10 MM) A 200 MM (+/- 10 MM), FIXACAO SEM FREE FLOW PROXIMAL ASSOCIADO OU NAO A BARBS, INTRODUTOR OU CORPO DA ENDOPROTESE COM REVESTIMENTO HIDROFILICO.
COD. SUS 07.02.04.030 4</t>
  </si>
  <si>
    <t>EBS13124</t>
  </si>
  <si>
    <t xml:space="preserve">ENDOPROTESE INTRALUMINAL AORTA TORACICA. RETA TUBULAR AUTO-EXPANSIVEL. COMPOSTA POR NITINOL, REVESTIMENTO EM POLIESTER MONOFILAMENTAR OU MULTIFILAMENTAR, DIAMETRO PROXIMAL 24 (+/- 2 MM) A 44 MM (+/- 2 MM), COMPRIMENTO DO CORPO 110 (+/- 10 MM) A 200 MM (+/- 10 MM), FIXACAO COM FREE FLOW PROXIMAL OU DISTAL ASSOCIADO OU NAO A BARBS, INTRODUTOR OU CORPO DA ENDOPROTESE COM REVESTIMENTO HIDROFILICO.
COD. SUS 07.02.04.030 4 </t>
  </si>
  <si>
    <t>ENDOPROTESE INTRALUMINAL AORTA TORACICA CONICA AUTO EXPANSIVEL. COMPOSTA POR NITINOL, REVESTIMENTO EM POLIESTER MONOFILAMENTAR OU MULTIFILAMENTAR OU PTFE, DIAMETRO PROXIMAL 24 (+/- 2 MM) A 44 MM (+/- 2 MM), DIAMETRO DISTAL 3 A 5MM MENOR QUE O DIAMETRO PROXIMAL,
COMPRIMENTO DO CORPO 150 MM (+/- 15MM), FIXACAO COM OU SEMFREE FLOW PROXIMAL, ASSOCIADO OU NAO A BARBS, INTRODUTOR OU CORPO DA ENDOPROTESE COM REVESTIMENTO HIDROFILICO, COD. SUS 07.02.04.030 4</t>
  </si>
  <si>
    <t>EXIGÊNCIA GERAL PARA TODOS OS ITENS (1 AO 34)</t>
  </si>
  <si>
    <t>SIM</t>
  </si>
  <si>
    <r>
      <t>Aquisição de</t>
    </r>
    <r>
      <rPr>
        <b/>
        <sz val="11"/>
        <rFont val="Calibri"/>
        <family val="2"/>
      </rPr>
      <t xml:space="preserve"> de Órteses, Próteses e Materiais Especiais - Endoróteses</t>
    </r>
  </si>
  <si>
    <t>23537.008658/2026-54</t>
  </si>
  <si>
    <t xml:space="preserve">
</t>
  </si>
  <si>
    <t xml:space="preserve">1- OS CONTRATADOS DEVERAO FORNECER EM CARATER DE CONSIGNACAO, AS QUANTIDADES DOS MATERIAIS SOLICITADOS PELA SECAO DE ALMOXARIFADO, QUE FICARAO A DISPOSICAO DO HC/UFMG.  
2- OS MATERIAIS DEVERAO SER ENTREGUES NO ALMOXARIFADO CENTRAL DO HOSPITAL DAS CLINICAS, EM ATE 2 DIAS APOS A SOLICITACAO DE FORNECIMENTO.  
3- OS MATERIAIS ESTEREIS DEVERAO SER ENTREGUES EMBALADOS EM PAPEL GRAU CIRURGICO QUANDO ESTERILIZADOS EM OXIDO DE ETILENO.  
4- OS MATERIAIS DEVERAO SER ENTREGUES COM PRAZO DE VALIDADE DE USO IGUAL OU SUPERIOR A 12 (DOZE) MESES.  
5- OS MATERIAIS DEVERAO SER ENTREGUES DEVIDAMENTE IDENTIFICADOS NA EMBALAGEM, A MODALIDADE LICITATARIA, O N. E O ANO DA MODALIDADE E O NUMERO DO ITEN NO PROCESSO.  
6- OS MATERIAIS DEVERAO SER ENTREGUES EM EMBALAGENS ORIGINAIS CONTENDO: A MARCA, O NUMERO DE LOTE DE FABRICACAO,O REGISTRO NO MINISTERIO DA SAUDE/ANVISA, A DATA E O TIPO DO PROCESSO DE ESTERILIZACAO. QUANDO SE TRATAR DE MATERIAL ESTERIL, O PRAZO DE VALIDADE PARA USO DOS MESMOS E OUTRAS INFORMACOES DEVERA ESTAR DE ACORDO COM A LEGISLACAO PERTINENTE.  
7- PARA CADA ITEM COTADO, A LICITANTE DEVERA IDENTIFICAR NA PROPOSTA, O CODIGO DE REFERENCIA DO PRODUTO. CASO EXISTAM VARIOS TAMANHOS PARA O MESMO ITEM, A LICITANTE DEVERA IDENTIFICAR NA PROPOSTA, OS CODIGOS DE REFERENCIA DOS PRODUTOS RELACIONADS AO ITEM.  
8- OS LICITANTES CLASSIFICADOS PROVISORIAMENTE EM PRIMEIRO LUGAR DEVERAO  
APRESENTAR AMOSTRA DOS ITENS COTADOS DEVIDAMENTE IDENTIFICADOS QUANTO AO  
NOME DO LICITANTE, O NUMERO DO PREGAO E NUMERO DO ITEM, QUANDO SOLICITADAS.  
9- OS LICITANTES DEVERAO APRESENTAR CATALOGOS EM PORTUGUES DE TODOS OS MODELOS E TAMANHOS DO PRODUTO OFERTADO.  
10-OS LICITANTES DEVERAO APRESENTAR AMOSTRAS 2(DOIS) DIAS UTEIS APOS A SOLICITACAO. O NAO CUMPRIMENTO DESTE ITEM IMPLICARA NA DESCLASSIFICACAO DA RESPECTIVA PROPOSTA.  
11-AS AMOSTRAS DOS PRODUTOS DEVERAO SER ENTREGUES DEVIDAMENTE IDENTIFICADAS QUANTO AO NOME DO LICITANTE, NUMERO DA LICITACAO E DO ITEM.  
12- SERA EMITIDA AO FINAL DE CADA MES NOTA DE EMPENHO DA QUANTIDADE  
EFETIVAMENTE UTILIZADA PELO HC/UFMG. 13- PARA OS CODIGOS SUS, IDENTIFICADOS NOS MATERIAIS DESCRITOS NA TABELA SUS,  
DEVERA SER CONSIDERADA EVENTUAL ATUALIZACAO DA REFERIDA TABELA.  
14- OS ITENS QUE NA ESPECIFICACAO DESTE EDITAL, APRESENTAREM MAIS DE UM DIAMETRO O PRECO UNITARIO DEVERA SER O MESMO, SENDO QUE A LICITANTE OBRIGATORIAMENTE DEVERA POSSUIR TODOS OS TAMANHOS DESCRITOS, A FIM DE ATENDIMENTO, DE ACORDO COM A ESPECIFICIDADE DO SERVICO.  
15- AS CONTRATADAS DEVERAO FORNECER A SECRETARIA DE CONSIGNADOS DO  
ALMOXARIFADO CENTRAL, NO PRIMEIRO FORNECIMENTO, OS "CODIGOS DE REFERENCIA" DOS PRODUTOS, CORRELACIONANDO-OS AOS CODIGOS DO HC.  
16- ENVIAR FOLDER QUE COMPROVE AS ESPECIFICACOES E GRADE DE FORNECIMENTO DOS MATERIAIS. AS AMOSTRAS DEVERAO SER ENVIADAS SOMENTE QUANDO SOLICITADAS.  
17- O FORNECEDOR DEVERA APRESENTAR REFERENCIA BIBLIOGRAFICA COM, NO MINIMO, UM ARTIGO DE ENSAIO CLINICO CONTROLADO E RANDOMIZADO, PUBLICADO EM REVISTA INDEXADA POR UM DOS BANCOS DE DADOS A SEGUIR: PUBMED, EMBASE, COCHRANE E LILACS   OU REGISTRO CLINICO, COM TAMANHO DE AMOSTRA ADEQUADO, OS QUAIS CONSTE TAXA DO SUCESSO IMEDIATO, OBITO, COMPLICACOES OPERATORIAS (ISTO E, ENTRE O ATO CIRURGICO AO TRIGESIMO DIA DESTE); SEGUIMENTO A MEDIO E LONGO PRAZO, POREM COM SEGUIMENTO MEDIO MAIOR E IGUAL A 24 (VINTE E QUATRO) MESES.  
18- EM RELACAO AS ENDOPROTESES, E NECESSARIO QUE OS ESTUDOS DEMONSTREM PELO MENOS, TAXA DE ENDOLEAK (VAZAMENTOS) DOS TIPOS IA, IB, II, III, IV E V; TAXA DE MIGRACAO, TAXA DE PERVIEDADE DA ENDOPROTESE E SEUS RAMOS, ASSIM COMO TAXA DE REINTERVENCAO PARA REVASCULARIZACAO DOS MEMBROS E DE AMPUTACAO, TAXAS DE FRATURA E OU FALENCIA DO MATERIAL; TAXA DE REINTERVENCAO PARA TRATAMENTO DAS DEMAIS COMPLICACOES. ESSES FATORES DEVEM SER RELATADOS COM SEGUIMENTO MEDIO DE 24 (VINTE E QUATRO) MESES PELO MENOS.  
19- EM RELACAO AOS "STENTS" VASCULARES, E NECESSARIO QUE OS ESTUDOS DEMONSTREM, PELO MENOS, TAXA DE PERVIEDADE (AMPUTACAO MAIOR), DE REESTENOSE, DE FRATURA, DE PERDA DE MEMBRO, DA NECESSIDADE DE REINTERVENCAO. ESTAS TAXAS DEVEM SER RELATADAS COM SEGUIMENTO MEDIO DE PELO MENOS 12 (DOZE) MESES POREM IDEALMENTE, &gt; 24 (VINTE E QUATRO) MESES. - A EMPRESA DEVERA DISPONIBILIZAR, UM TECNICO/ESPECIALISTA DO PRODUTO PARA ACOMPANHAR O PROCEDIMENTO. - PRESENCA DE ESTOQUE, E TECNICOS ESPECIALIZADOS, NA REGIAO  METROPOLITANA DE BELO HORIZONTE, QUE PERMITAM O ATENDIMENTO, EM CARACTER DE URGENCIA E/OU EMERGENCIA NO PERIODO DIURNO, NOTURNO, FINAIS DE SEMANA E FERIADOS NO PRAZO MAXIMO DE ATE 2(DUAS) HORAS. </t>
  </si>
  <si>
    <r>
      <rPr>
        <b/>
        <sz val="10"/>
        <color theme="1"/>
        <rFont val="Calibri"/>
        <family val="2"/>
      </rPr>
      <t>JUSTIFICATIVA PARA AQUISIÇÃO POR GRUPO</t>
    </r>
    <r>
      <rPr>
        <sz val="10"/>
        <color theme="1"/>
        <rFont val="Calibri"/>
        <family val="2"/>
      </rPr>
      <t xml:space="preserve">: A COMPRA DOS MATERIAIS POR GRUPO DEVE-SE À COMPATIBILIDADE DE INSUMOS VISANDO PROPORCIONAR SEGURANCA TECNICA NA REALIZACAO DOS PROCEDIMENTOS. E IMPORTANTE RESSALTAR QUE A PRATICA E AS HABILIDADES TECNICAS SAO CARACTERISTICAS MUITO IMPORTANTES PARA ESSES PROFISSIONAIS QUE TEM SUAS ATIVIDADES BASEADAS NUMA AMPLA QUALIFICACAO E CONHECIMENTO. POREM A MINIMIZACAO DOS RISCOS, A OTIMIZACAO DO TEMPO CIRURGICO E A QUALIDADE DOS RESULTADOS DEPENDEM NAO SO DA EQUIPE MEDICA SUFICIENTEMENTE HABILITADA PARA REALIZAR O PROCEDIMENTO, MAS TAMBEM DA COMPATIBILIDADE E GARANTIA DO FABRICANTE PARA O CONJUNTO DOS MATERIAIS.- A EXIGENCIA DO CRITERIO DE JULGAMENTO DE MENOR PRECO GLOBAL DE ALGUNS ITENS SE DEVE TAMBEM AO FATO DA FUNCIONALIDADE DOS MESMOS ESTAR DIRETAMENTE LIGADA AO PADRAO DOS FABRICANTES, ISTO E, NAO SAO COMPATIVEIS E/OU NAO SE ADAPTAM. QUANDO DE MARCAS DIFERENTES, OU PODEM TRAZER TRANSTORNOS NOS PROCESSO DE TRABALHO DOS PROFISSIONAIS DE SAUDE COM CONSEQUENCIA PARA OS CLIENTES. A AQUISICAO DE ORTESES PROTESE E MATERIAIS ESPECIAIS (CARDIOLOGIA INTERVENCIONISTA, ENDOVASCULAR, HEMODINAMICA E NEUROLOGIA) OCUPAM UM PAPEL DE DESTAQUE DENTRO DO SISTEMA DE COMPRAS NOS HOSPITAIS UNIVERSITARIOS, UMA VEZ QUE REUNE UM EXTENSO, COMPLEXO E DIVERSO CONJUNTO DE MATERIAIS E INSUMOS IMPRESCINDIVEIS A UMA ASSISTENCIA QUE PRIME PELA QUALIDADE E EXCELENCIA DOS SERVICOS OFERTADOS AOS SEUS USUARIOS.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</si>
</sst>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0"/>
      <color theme="1"/>
      <name val="Calibri"/>
      <family val="2"/>
    </font>
    <font>
      <sz val="10"/>
      <color theme="1"/>
      <name val="Calibri"/>
      <family val="2"/>
    </font>
    <font>
      <sz val="9"/>
      <color theme="1"/>
      <name val="Aptos"/>
      <family val="2"/>
      <scheme val="minor"/>
    </font>
    <font>
      <b/>
      <sz val="11"/>
      <color rgb="FF000000"/>
      <name val="Calibri"/>
      <family val="2"/>
    </font>
    <font>
      <b/>
      <sz val="11"/>
      <color theme="0"/>
      <name val="Calibri"/>
      <family val="2"/>
    </font>
    <font>
      <sz val="9"/>
      <color theme="1"/>
      <name val="Courier New"/>
      <family val="3"/>
    </font>
    <font>
      <b/>
      <sz val="11"/>
      <name val="Calibri"/>
      <family val="2"/>
    </font>
  </fonts>
  <fills count="4">
    <fill>
      <patternFill patternType="none"/>
    </fill>
    <fill>
      <patternFill patternType="gray125"/>
    </fill>
    <fill>
      <patternFill patternType="solid">
        <fgColor theme="7"/>
        <bgColor theme="7"/>
      </patternFill>
    </fill>
    <fill>
      <patternFill patternType="solid">
        <fgColor theme="7" tint="0.79998168889431442"/>
        <bgColor theme="7" tint="0.79998168889431442"/>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49">
    <xf numFmtId="0" fontId="0" fillId="0" borderId="0" xfId="0"/>
    <xf numFmtId="0" fontId="0" fillId="0" borderId="0" xfId="0"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7" fillId="0" borderId="0" xfId="0" applyFont="1"/>
    <xf numFmtId="0" fontId="8" fillId="0" borderId="0" xfId="0" applyFont="1"/>
    <xf numFmtId="3" fontId="0" fillId="0" borderId="0" xfId="0" applyNumberFormat="1"/>
    <xf numFmtId="3" fontId="4"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0" xfId="0" applyFont="1"/>
    <xf numFmtId="0" fontId="9" fillId="2" borderId="5"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vertical="center"/>
    </xf>
    <xf numFmtId="4" fontId="10" fillId="3" borderId="5" xfId="0" applyNumberFormat="1" applyFont="1" applyFill="1" applyBorder="1" applyAlignment="1">
      <alignment horizontal="left" vertical="center" wrapText="1"/>
    </xf>
    <xf numFmtId="4" fontId="10"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pplyAlignment="1">
      <alignment vertical="center"/>
    </xf>
    <xf numFmtId="4" fontId="10" fillId="0" borderId="5" xfId="0" applyNumberFormat="1" applyFont="1" applyBorder="1" applyAlignment="1">
      <alignment horizontal="left" vertical="center" wrapText="1"/>
    </xf>
    <xf numFmtId="4" fontId="10"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1" fontId="6"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3"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 fontId="6" fillId="0" borderId="2" xfId="0" applyNumberFormat="1" applyFont="1" applyBorder="1" applyAlignment="1">
      <alignment horizontal="center" vertical="center" wrapText="1"/>
    </xf>
    <xf numFmtId="0" fontId="3" fillId="0" borderId="0" xfId="0" applyFont="1" applyAlignment="1">
      <alignment vertical="top" wrapText="1"/>
    </xf>
    <xf numFmtId="0" fontId="6" fillId="3" borderId="5" xfId="0" applyFont="1" applyFill="1" applyBorder="1" applyAlignment="1">
      <alignment vertical="top" wrapText="1"/>
    </xf>
    <xf numFmtId="0" fontId="6" fillId="0" borderId="5" xfId="0" applyFont="1" applyBorder="1" applyAlignment="1">
      <alignment vertical="top" wrapText="1"/>
    </xf>
    <xf numFmtId="0" fontId="6" fillId="0" borderId="2" xfId="0" applyFont="1" applyBorder="1" applyAlignment="1">
      <alignment vertical="top" wrapText="1"/>
    </xf>
    <xf numFmtId="0" fontId="0" fillId="0" borderId="0" xfId="0" applyAlignment="1">
      <alignment vertical="top" wrapText="1"/>
    </xf>
    <xf numFmtId="0" fontId="3" fillId="0" borderId="2" xfId="0" applyFont="1" applyBorder="1" applyAlignment="1">
      <alignment horizontal="center" vertical="center"/>
    </xf>
    <xf numFmtId="0" fontId="9"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3" fontId="4" fillId="3" borderId="1" xfId="0" applyNumberFormat="1" applyFont="1" applyFill="1" applyBorder="1" applyAlignment="1">
      <alignment horizontal="center" vertical="center" wrapText="1"/>
    </xf>
    <xf numFmtId="0" fontId="0" fillId="0" borderId="1" xfId="0" applyBorder="1"/>
    <xf numFmtId="0" fontId="10" fillId="3" borderId="4" xfId="0" applyFont="1" applyFill="1" applyBorder="1" applyAlignment="1">
      <alignment vertical="top" wrapText="1"/>
    </xf>
    <xf numFmtId="0" fontId="10" fillId="3" borderId="6" xfId="0" applyFont="1" applyFill="1" applyBorder="1" applyAlignment="1">
      <alignment vertical="top" wrapText="1"/>
    </xf>
    <xf numFmtId="0" fontId="10" fillId="3" borderId="3" xfId="0" applyFont="1" applyFill="1" applyBorder="1" applyAlignment="1">
      <alignment vertical="top" wrapText="1"/>
    </xf>
  </cellXfs>
  <cellStyles count="2">
    <cellStyle name="Normal" xfId="0" builtinId="0"/>
    <cellStyle name="Normal 2" xfId="1" xr:uid="{3B7BED86-322A-48D9-8C52-07A62CCF24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N44"/>
  <sheetViews>
    <sheetView tabSelected="1" topLeftCell="E1" workbookViewId="0">
      <selection activeCell="O5" sqref="O5"/>
    </sheetView>
  </sheetViews>
  <sheetFormatPr defaultRowHeight="15" x14ac:dyDescent="0.25"/>
  <cols>
    <col min="1" max="2" width="9.125" customWidth="1"/>
    <col min="3" max="3" width="15.25" customWidth="1"/>
    <col min="4" max="5" width="9.625" customWidth="1"/>
    <col min="6" max="6" width="10.125" customWidth="1"/>
    <col min="7" max="7" width="63.125" style="1" customWidth="1"/>
    <col min="8" max="8" width="64.125" style="39" customWidth="1"/>
    <col min="9" max="11" width="14.25" style="1" customWidth="1"/>
    <col min="12" max="12" width="16.875" customWidth="1"/>
    <col min="13" max="13" width="13.75" style="45" customWidth="1"/>
  </cols>
  <sheetData>
    <row r="1" spans="1:14" s="6" customFormat="1" ht="15" customHeight="1" x14ac:dyDescent="0.2">
      <c r="A1" s="3"/>
      <c r="B1" s="3"/>
      <c r="C1" s="3"/>
      <c r="D1" s="3"/>
      <c r="E1" s="3"/>
      <c r="F1" s="3"/>
      <c r="G1" s="4"/>
      <c r="H1" s="35"/>
      <c r="I1" s="4"/>
      <c r="J1" s="4"/>
      <c r="K1" s="4"/>
      <c r="L1" s="40" t="s">
        <v>0</v>
      </c>
      <c r="M1" s="2" t="s">
        <v>1</v>
      </c>
    </row>
    <row r="2" spans="1:14" s="6" customFormat="1" ht="15" customHeight="1" x14ac:dyDescent="0.2">
      <c r="A2" s="3"/>
      <c r="B2" s="3"/>
      <c r="C2" s="3"/>
      <c r="G2" s="4"/>
      <c r="H2" s="35"/>
      <c r="I2" s="4"/>
      <c r="J2" s="4"/>
      <c r="K2" s="4"/>
      <c r="L2" s="40" t="s">
        <v>2</v>
      </c>
      <c r="M2" s="2" t="s">
        <v>3</v>
      </c>
    </row>
    <row r="3" spans="1:14" s="6" customFormat="1" ht="15" customHeight="1" x14ac:dyDescent="0.25">
      <c r="A3" s="7" t="s">
        <v>4</v>
      </c>
      <c r="B3" s="7"/>
      <c r="C3" s="7" t="s">
        <v>83</v>
      </c>
      <c r="G3" s="4"/>
      <c r="H3" s="35"/>
      <c r="I3" s="4"/>
      <c r="J3" s="4"/>
      <c r="K3" s="4"/>
      <c r="L3" s="40" t="s">
        <v>5</v>
      </c>
      <c r="M3" s="2" t="s">
        <v>6</v>
      </c>
    </row>
    <row r="4" spans="1:14" s="6" customFormat="1" ht="15" customHeight="1" x14ac:dyDescent="0.25">
      <c r="A4" s="7"/>
      <c r="B4" s="7"/>
      <c r="C4" s="4" t="s">
        <v>7</v>
      </c>
      <c r="D4" s="3"/>
      <c r="E4" s="3"/>
      <c r="F4" s="3"/>
      <c r="G4" s="4"/>
      <c r="H4" s="35"/>
      <c r="I4" s="4"/>
      <c r="J4" s="4"/>
      <c r="K4" s="4"/>
      <c r="L4" s="40" t="s">
        <v>8</v>
      </c>
      <c r="M4" s="2">
        <v>155021</v>
      </c>
    </row>
    <row r="5" spans="1:14" s="6" customFormat="1" ht="15" customHeight="1" x14ac:dyDescent="0.25">
      <c r="A5" s="7" t="s">
        <v>9</v>
      </c>
      <c r="B5" s="7"/>
      <c r="C5" s="12" t="s">
        <v>84</v>
      </c>
      <c r="D5" s="3"/>
      <c r="E5" s="3"/>
      <c r="F5" s="3"/>
      <c r="G5" s="4"/>
      <c r="H5" s="35"/>
      <c r="I5" s="4"/>
      <c r="J5" s="4"/>
      <c r="K5" s="4"/>
      <c r="L5" s="40" t="s">
        <v>10</v>
      </c>
      <c r="M5" s="2" t="s">
        <v>11</v>
      </c>
    </row>
    <row r="6" spans="1:14" s="5" customFormat="1" ht="45" customHeight="1" x14ac:dyDescent="0.25">
      <c r="A6" s="13" t="s">
        <v>12</v>
      </c>
      <c r="B6" s="13" t="s">
        <v>22</v>
      </c>
      <c r="C6" s="13" t="s">
        <v>13</v>
      </c>
      <c r="D6" s="13" t="s">
        <v>14</v>
      </c>
      <c r="E6" s="13" t="s">
        <v>15</v>
      </c>
      <c r="F6" s="13" t="s">
        <v>16</v>
      </c>
      <c r="G6" s="13" t="s">
        <v>17</v>
      </c>
      <c r="H6" s="13" t="s">
        <v>81</v>
      </c>
      <c r="I6" s="13" t="s">
        <v>18</v>
      </c>
      <c r="J6" s="13" t="s">
        <v>19</v>
      </c>
      <c r="K6" s="13" t="s">
        <v>20</v>
      </c>
      <c r="L6" s="13" t="s">
        <v>21</v>
      </c>
      <c r="M6" s="41" t="s">
        <v>11</v>
      </c>
    </row>
    <row r="7" spans="1:14" ht="108" x14ac:dyDescent="0.25">
      <c r="A7" s="14">
        <v>1</v>
      </c>
      <c r="B7" s="14" t="s">
        <v>23</v>
      </c>
      <c r="C7" s="15" t="s">
        <v>24</v>
      </c>
      <c r="D7" s="15">
        <v>616180</v>
      </c>
      <c r="E7" s="15">
        <v>508378</v>
      </c>
      <c r="F7" s="15">
        <v>680131</v>
      </c>
      <c r="G7" s="16" t="s">
        <v>25</v>
      </c>
      <c r="H7" s="46" t="s">
        <v>86</v>
      </c>
      <c r="I7" s="17" t="s">
        <v>26</v>
      </c>
      <c r="J7" s="18" t="s">
        <v>82</v>
      </c>
      <c r="K7" s="18">
        <v>1</v>
      </c>
      <c r="L7" s="19">
        <f t="shared" ref="L7:L44" si="0">COUNTIF(M7:M7,"&gt;"&amp;0)</f>
        <v>1</v>
      </c>
      <c r="M7" s="42">
        <v>10</v>
      </c>
      <c r="N7" s="8"/>
    </row>
    <row r="8" spans="1:14" ht="84" x14ac:dyDescent="0.25">
      <c r="A8" s="21">
        <v>2</v>
      </c>
      <c r="B8" s="21" t="s">
        <v>23</v>
      </c>
      <c r="C8" s="22" t="s">
        <v>27</v>
      </c>
      <c r="D8" s="22">
        <v>616179</v>
      </c>
      <c r="E8" s="22">
        <v>508380</v>
      </c>
      <c r="F8" s="22">
        <v>680153</v>
      </c>
      <c r="G8" s="23" t="s">
        <v>28</v>
      </c>
      <c r="H8" s="47"/>
      <c r="I8" s="24" t="s">
        <v>26</v>
      </c>
      <c r="J8" s="25" t="s">
        <v>82</v>
      </c>
      <c r="K8" s="25">
        <v>1</v>
      </c>
      <c r="L8" s="26">
        <f t="shared" si="0"/>
        <v>1</v>
      </c>
      <c r="M8" s="10">
        <v>10</v>
      </c>
      <c r="N8" s="8"/>
    </row>
    <row r="9" spans="1:14" ht="84" x14ac:dyDescent="0.25">
      <c r="A9" s="14">
        <v>3</v>
      </c>
      <c r="B9" s="14" t="s">
        <v>23</v>
      </c>
      <c r="C9" s="15" t="s">
        <v>29</v>
      </c>
      <c r="D9" s="15">
        <v>616182</v>
      </c>
      <c r="E9" s="15">
        <v>508382</v>
      </c>
      <c r="F9" s="15">
        <v>680186</v>
      </c>
      <c r="G9" s="16" t="s">
        <v>30</v>
      </c>
      <c r="H9" s="47"/>
      <c r="I9" s="20" t="s">
        <v>26</v>
      </c>
      <c r="J9" s="18" t="s">
        <v>82</v>
      </c>
      <c r="K9" s="18">
        <v>1</v>
      </c>
      <c r="L9" s="19">
        <f t="shared" si="0"/>
        <v>1</v>
      </c>
      <c r="M9" s="43">
        <v>5</v>
      </c>
      <c r="N9" s="8"/>
    </row>
    <row r="10" spans="1:14" ht="108" x14ac:dyDescent="0.25">
      <c r="A10" s="21">
        <v>4</v>
      </c>
      <c r="B10" s="21" t="s">
        <v>31</v>
      </c>
      <c r="C10" s="22" t="s">
        <v>32</v>
      </c>
      <c r="D10" s="22">
        <v>616180</v>
      </c>
      <c r="E10" s="22">
        <v>504166</v>
      </c>
      <c r="F10" s="22">
        <v>679904</v>
      </c>
      <c r="G10" s="23" t="s">
        <v>33</v>
      </c>
      <c r="H10" s="47"/>
      <c r="I10" s="27" t="s">
        <v>26</v>
      </c>
      <c r="J10" s="25" t="s">
        <v>82</v>
      </c>
      <c r="K10" s="25">
        <v>1</v>
      </c>
      <c r="L10" s="26">
        <f t="shared" si="0"/>
        <v>1</v>
      </c>
      <c r="M10" s="11">
        <v>10</v>
      </c>
      <c r="N10" s="8"/>
    </row>
    <row r="11" spans="1:14" ht="84" x14ac:dyDescent="0.25">
      <c r="A11" s="14">
        <v>5</v>
      </c>
      <c r="B11" s="14" t="s">
        <v>31</v>
      </c>
      <c r="C11" s="15" t="s">
        <v>29</v>
      </c>
      <c r="D11" s="15">
        <v>616179</v>
      </c>
      <c r="E11" s="15">
        <v>504167</v>
      </c>
      <c r="F11" s="15">
        <v>679915</v>
      </c>
      <c r="G11" s="16" t="s">
        <v>34</v>
      </c>
      <c r="H11" s="47"/>
      <c r="I11" s="20" t="s">
        <v>26</v>
      </c>
      <c r="J11" s="18" t="s">
        <v>82</v>
      </c>
      <c r="K11" s="18">
        <v>1</v>
      </c>
      <c r="L11" s="19">
        <f t="shared" si="0"/>
        <v>1</v>
      </c>
      <c r="M11" s="43">
        <v>15</v>
      </c>
      <c r="N11" s="8"/>
    </row>
    <row r="12" spans="1:14" ht="96" x14ac:dyDescent="0.25">
      <c r="A12" s="21">
        <v>6</v>
      </c>
      <c r="B12" s="21" t="s">
        <v>35</v>
      </c>
      <c r="C12" s="22" t="s">
        <v>32</v>
      </c>
      <c r="D12" s="22">
        <v>616178</v>
      </c>
      <c r="E12" s="22">
        <v>504177</v>
      </c>
      <c r="F12" s="22">
        <v>680018</v>
      </c>
      <c r="G12" s="28" t="s">
        <v>36</v>
      </c>
      <c r="H12" s="47"/>
      <c r="I12" s="21" t="s">
        <v>26</v>
      </c>
      <c r="J12" s="25" t="s">
        <v>82</v>
      </c>
      <c r="K12" s="25">
        <v>1</v>
      </c>
      <c r="L12" s="26">
        <f t="shared" si="0"/>
        <v>1</v>
      </c>
      <c r="M12" s="11">
        <v>20</v>
      </c>
      <c r="N12" s="8"/>
    </row>
    <row r="13" spans="1:14" ht="96" x14ac:dyDescent="0.25">
      <c r="A13" s="14">
        <v>7</v>
      </c>
      <c r="B13" s="14" t="s">
        <v>35</v>
      </c>
      <c r="C13" s="15" t="s">
        <v>27</v>
      </c>
      <c r="D13" s="15">
        <v>616179</v>
      </c>
      <c r="E13" s="15">
        <v>504178</v>
      </c>
      <c r="F13" s="15">
        <v>680029</v>
      </c>
      <c r="G13" s="29" t="s">
        <v>37</v>
      </c>
      <c r="H13" s="47"/>
      <c r="I13" s="14" t="s">
        <v>26</v>
      </c>
      <c r="J13" s="18" t="s">
        <v>82</v>
      </c>
      <c r="K13" s="18">
        <v>1</v>
      </c>
      <c r="L13" s="19">
        <f t="shared" si="0"/>
        <v>1</v>
      </c>
      <c r="M13" s="43">
        <v>40</v>
      </c>
      <c r="N13" s="8"/>
    </row>
    <row r="14" spans="1:14" ht="84" x14ac:dyDescent="0.25">
      <c r="A14" s="21">
        <v>8</v>
      </c>
      <c r="B14" s="21" t="s">
        <v>35</v>
      </c>
      <c r="C14" s="22" t="s">
        <v>29</v>
      </c>
      <c r="D14" s="22">
        <v>616182</v>
      </c>
      <c r="E14" s="22">
        <v>504179</v>
      </c>
      <c r="F14" s="22">
        <v>680030</v>
      </c>
      <c r="G14" s="28" t="s">
        <v>38</v>
      </c>
      <c r="H14" s="47"/>
      <c r="I14" s="21" t="s">
        <v>26</v>
      </c>
      <c r="J14" s="25" t="s">
        <v>82</v>
      </c>
      <c r="K14" s="25">
        <v>1</v>
      </c>
      <c r="L14" s="26">
        <f t="shared" si="0"/>
        <v>1</v>
      </c>
      <c r="M14" s="11">
        <v>5</v>
      </c>
      <c r="N14" s="8"/>
    </row>
    <row r="15" spans="1:14" ht="84" x14ac:dyDescent="0.25">
      <c r="A15" s="14">
        <v>9</v>
      </c>
      <c r="B15" s="14" t="s">
        <v>39</v>
      </c>
      <c r="C15" s="15" t="s">
        <v>27</v>
      </c>
      <c r="D15" s="15">
        <v>616179</v>
      </c>
      <c r="E15" s="15">
        <v>504188</v>
      </c>
      <c r="F15" s="15">
        <v>680164</v>
      </c>
      <c r="G15" s="29" t="s">
        <v>40</v>
      </c>
      <c r="H15" s="47"/>
      <c r="I15" s="14" t="s">
        <v>26</v>
      </c>
      <c r="J15" s="18" t="s">
        <v>82</v>
      </c>
      <c r="K15" s="18">
        <v>1</v>
      </c>
      <c r="L15" s="19">
        <f t="shared" si="0"/>
        <v>1</v>
      </c>
      <c r="M15" s="43">
        <v>70</v>
      </c>
      <c r="N15" s="8"/>
    </row>
    <row r="16" spans="1:14" ht="84" x14ac:dyDescent="0.25">
      <c r="A16" s="21">
        <v>10</v>
      </c>
      <c r="B16" s="21" t="s">
        <v>39</v>
      </c>
      <c r="C16" s="22" t="s">
        <v>29</v>
      </c>
      <c r="D16" s="22">
        <v>616182</v>
      </c>
      <c r="E16" s="22">
        <v>504190</v>
      </c>
      <c r="F16" s="22">
        <v>680197</v>
      </c>
      <c r="G16" s="28" t="s">
        <v>41</v>
      </c>
      <c r="H16" s="47"/>
      <c r="I16" s="21" t="s">
        <v>26</v>
      </c>
      <c r="J16" s="25" t="s">
        <v>82</v>
      </c>
      <c r="K16" s="25">
        <v>1</v>
      </c>
      <c r="L16" s="26">
        <f t="shared" si="0"/>
        <v>1</v>
      </c>
      <c r="M16" s="11">
        <v>5</v>
      </c>
      <c r="N16" s="8"/>
    </row>
    <row r="17" spans="1:14" ht="108" x14ac:dyDescent="0.25">
      <c r="A17" s="14">
        <v>11</v>
      </c>
      <c r="B17" s="14" t="s">
        <v>39</v>
      </c>
      <c r="C17" s="15" t="s">
        <v>32</v>
      </c>
      <c r="D17" s="15">
        <v>616180</v>
      </c>
      <c r="E17" s="15">
        <v>504187</v>
      </c>
      <c r="F17" s="15">
        <v>680142</v>
      </c>
      <c r="G17" s="29" t="s">
        <v>42</v>
      </c>
      <c r="H17" s="47"/>
      <c r="I17" s="14" t="s">
        <v>26</v>
      </c>
      <c r="J17" s="18" t="s">
        <v>82</v>
      </c>
      <c r="K17" s="18">
        <v>1</v>
      </c>
      <c r="L17" s="19">
        <f t="shared" si="0"/>
        <v>1</v>
      </c>
      <c r="M17" s="43">
        <v>35</v>
      </c>
      <c r="N17" s="8"/>
    </row>
    <row r="18" spans="1:14" ht="168" x14ac:dyDescent="0.25">
      <c r="A18" s="21">
        <v>12</v>
      </c>
      <c r="B18" s="21" t="s">
        <v>43</v>
      </c>
      <c r="C18" s="22" t="s">
        <v>44</v>
      </c>
      <c r="D18" s="22">
        <v>616180</v>
      </c>
      <c r="E18" s="22">
        <v>504169</v>
      </c>
      <c r="F18" s="22">
        <v>679937</v>
      </c>
      <c r="G18" s="28" t="s">
        <v>45</v>
      </c>
      <c r="H18" s="47"/>
      <c r="I18" s="21" t="s">
        <v>26</v>
      </c>
      <c r="J18" s="25" t="s">
        <v>82</v>
      </c>
      <c r="K18" s="25">
        <v>1</v>
      </c>
      <c r="L18" s="26">
        <f t="shared" si="0"/>
        <v>1</v>
      </c>
      <c r="M18" s="11">
        <v>10</v>
      </c>
      <c r="N18" s="8"/>
    </row>
    <row r="19" spans="1:14" ht="144" x14ac:dyDescent="0.25">
      <c r="A19" s="14">
        <v>13</v>
      </c>
      <c r="B19" s="14" t="s">
        <v>43</v>
      </c>
      <c r="C19" s="15" t="s">
        <v>27</v>
      </c>
      <c r="D19" s="15">
        <v>616179</v>
      </c>
      <c r="E19" s="15">
        <v>504170</v>
      </c>
      <c r="F19" s="15">
        <v>679948</v>
      </c>
      <c r="G19" s="29" t="s">
        <v>46</v>
      </c>
      <c r="H19" s="47"/>
      <c r="I19" s="14" t="s">
        <v>26</v>
      </c>
      <c r="J19" s="18" t="s">
        <v>82</v>
      </c>
      <c r="K19" s="18">
        <v>1</v>
      </c>
      <c r="L19" s="19">
        <f t="shared" si="0"/>
        <v>1</v>
      </c>
      <c r="M19" s="43">
        <v>10</v>
      </c>
      <c r="N19" s="8"/>
    </row>
    <row r="20" spans="1:14" ht="144" x14ac:dyDescent="0.25">
      <c r="A20" s="21">
        <v>14</v>
      </c>
      <c r="B20" s="21" t="s">
        <v>43</v>
      </c>
      <c r="C20" s="22" t="s">
        <v>47</v>
      </c>
      <c r="D20" s="22">
        <v>616183</v>
      </c>
      <c r="E20" s="22">
        <v>504171</v>
      </c>
      <c r="F20" s="22">
        <v>679959</v>
      </c>
      <c r="G20" s="28" t="s">
        <v>48</v>
      </c>
      <c r="H20" s="47"/>
      <c r="I20" s="21" t="s">
        <v>49</v>
      </c>
      <c r="J20" s="25" t="s">
        <v>82</v>
      </c>
      <c r="K20" s="25">
        <v>1</v>
      </c>
      <c r="L20" s="26">
        <f t="shared" si="0"/>
        <v>1</v>
      </c>
      <c r="M20" s="11">
        <v>5</v>
      </c>
      <c r="N20" s="8"/>
    </row>
    <row r="21" spans="1:14" ht="156" x14ac:dyDescent="0.25">
      <c r="A21" s="14">
        <v>15</v>
      </c>
      <c r="B21" s="14" t="s">
        <v>50</v>
      </c>
      <c r="C21" s="15" t="s">
        <v>27</v>
      </c>
      <c r="D21" s="15">
        <v>616179</v>
      </c>
      <c r="E21" s="15">
        <v>504180</v>
      </c>
      <c r="F21" s="15">
        <v>680040</v>
      </c>
      <c r="G21" s="29" t="s">
        <v>51</v>
      </c>
      <c r="H21" s="47"/>
      <c r="I21" s="14" t="s">
        <v>26</v>
      </c>
      <c r="J21" s="18" t="s">
        <v>82</v>
      </c>
      <c r="K21" s="18">
        <v>1</v>
      </c>
      <c r="L21" s="19">
        <f t="shared" si="0"/>
        <v>1</v>
      </c>
      <c r="M21" s="43">
        <v>25</v>
      </c>
      <c r="N21" s="8"/>
    </row>
    <row r="22" spans="1:14" ht="120" x14ac:dyDescent="0.25">
      <c r="A22" s="21">
        <v>16</v>
      </c>
      <c r="B22" s="21" t="s">
        <v>50</v>
      </c>
      <c r="C22" s="22" t="s">
        <v>29</v>
      </c>
      <c r="D22" s="22">
        <v>616182</v>
      </c>
      <c r="E22" s="22">
        <v>504181</v>
      </c>
      <c r="F22" s="22">
        <v>680051</v>
      </c>
      <c r="G22" s="28" t="s">
        <v>52</v>
      </c>
      <c r="H22" s="47"/>
      <c r="I22" s="21" t="s">
        <v>26</v>
      </c>
      <c r="J22" s="25" t="s">
        <v>82</v>
      </c>
      <c r="K22" s="25">
        <v>1</v>
      </c>
      <c r="L22" s="26">
        <f t="shared" si="0"/>
        <v>1</v>
      </c>
      <c r="M22" s="11">
        <v>10</v>
      </c>
      <c r="N22" s="8"/>
    </row>
    <row r="23" spans="1:14" ht="108" x14ac:dyDescent="0.25">
      <c r="A23" s="14">
        <v>17</v>
      </c>
      <c r="B23" s="14" t="s">
        <v>50</v>
      </c>
      <c r="C23" s="15" t="s">
        <v>53</v>
      </c>
      <c r="D23" s="15">
        <v>616179</v>
      </c>
      <c r="E23" s="15">
        <v>504182</v>
      </c>
      <c r="F23" s="15">
        <v>680062</v>
      </c>
      <c r="G23" s="29" t="s">
        <v>54</v>
      </c>
      <c r="H23" s="47"/>
      <c r="I23" s="14" t="s">
        <v>26</v>
      </c>
      <c r="J23" s="18" t="s">
        <v>82</v>
      </c>
      <c r="K23" s="18">
        <v>1</v>
      </c>
      <c r="L23" s="19">
        <f t="shared" si="0"/>
        <v>1</v>
      </c>
      <c r="M23" s="43">
        <v>5</v>
      </c>
      <c r="N23" s="8"/>
    </row>
    <row r="24" spans="1:14" ht="108" x14ac:dyDescent="0.25">
      <c r="A24" s="21">
        <v>18</v>
      </c>
      <c r="B24" s="21" t="s">
        <v>55</v>
      </c>
      <c r="C24" s="22" t="s">
        <v>56</v>
      </c>
      <c r="D24" s="22">
        <v>616177</v>
      </c>
      <c r="E24" s="22">
        <v>504183</v>
      </c>
      <c r="F24" s="22">
        <v>680073</v>
      </c>
      <c r="G24" s="28" t="s">
        <v>57</v>
      </c>
      <c r="H24" s="47"/>
      <c r="I24" s="21" t="s">
        <v>26</v>
      </c>
      <c r="J24" s="25" t="s">
        <v>82</v>
      </c>
      <c r="K24" s="25">
        <v>1</v>
      </c>
      <c r="L24" s="26">
        <f t="shared" si="0"/>
        <v>1</v>
      </c>
      <c r="M24" s="11">
        <v>4</v>
      </c>
      <c r="N24" s="8"/>
    </row>
    <row r="25" spans="1:14" ht="72" x14ac:dyDescent="0.25">
      <c r="A25" s="14">
        <v>19</v>
      </c>
      <c r="B25" s="14" t="s">
        <v>58</v>
      </c>
      <c r="C25" s="15" t="s">
        <v>27</v>
      </c>
      <c r="D25" s="15">
        <v>616182</v>
      </c>
      <c r="E25" s="15">
        <v>504189</v>
      </c>
      <c r="F25" s="15">
        <v>680175</v>
      </c>
      <c r="G25" s="29" t="s">
        <v>59</v>
      </c>
      <c r="H25" s="47"/>
      <c r="I25" s="14" t="s">
        <v>26</v>
      </c>
      <c r="J25" s="18" t="s">
        <v>82</v>
      </c>
      <c r="K25" s="18">
        <v>1</v>
      </c>
      <c r="L25" s="19">
        <f t="shared" si="0"/>
        <v>1</v>
      </c>
      <c r="M25" s="43">
        <v>15</v>
      </c>
      <c r="N25" s="8"/>
    </row>
    <row r="26" spans="1:14" ht="96" x14ac:dyDescent="0.25">
      <c r="A26" s="21">
        <v>20</v>
      </c>
      <c r="B26" s="21" t="s">
        <v>58</v>
      </c>
      <c r="C26" s="22" t="s">
        <v>29</v>
      </c>
      <c r="D26" s="22">
        <v>616181</v>
      </c>
      <c r="E26" s="22">
        <v>504191</v>
      </c>
      <c r="F26" s="22">
        <v>680200</v>
      </c>
      <c r="G26" s="28" t="s">
        <v>60</v>
      </c>
      <c r="H26" s="47"/>
      <c r="I26" s="21" t="s">
        <v>26</v>
      </c>
      <c r="J26" s="25" t="s">
        <v>82</v>
      </c>
      <c r="K26" s="25">
        <v>1</v>
      </c>
      <c r="L26" s="26">
        <f t="shared" si="0"/>
        <v>1</v>
      </c>
      <c r="M26" s="11">
        <v>15</v>
      </c>
      <c r="N26" s="8"/>
    </row>
    <row r="27" spans="1:14" ht="60" x14ac:dyDescent="0.25">
      <c r="A27" s="14">
        <v>21</v>
      </c>
      <c r="B27" s="14" t="s">
        <v>55</v>
      </c>
      <c r="C27" s="15" t="s">
        <v>53</v>
      </c>
      <c r="D27" s="15">
        <v>616179</v>
      </c>
      <c r="E27" s="15">
        <v>504192</v>
      </c>
      <c r="F27" s="15">
        <v>680211</v>
      </c>
      <c r="G27" s="29" t="s">
        <v>61</v>
      </c>
      <c r="H27" s="47"/>
      <c r="I27" s="14" t="s">
        <v>26</v>
      </c>
      <c r="J27" s="18" t="s">
        <v>82</v>
      </c>
      <c r="K27" s="18">
        <v>1</v>
      </c>
      <c r="L27" s="19">
        <f t="shared" si="0"/>
        <v>1</v>
      </c>
      <c r="M27" s="43">
        <v>5</v>
      </c>
      <c r="N27" s="8"/>
    </row>
    <row r="28" spans="1:14" ht="84" x14ac:dyDescent="0.25">
      <c r="A28" s="21">
        <v>22</v>
      </c>
      <c r="B28" s="21" t="s">
        <v>55</v>
      </c>
      <c r="C28" s="22" t="s">
        <v>56</v>
      </c>
      <c r="D28" s="22">
        <v>616177</v>
      </c>
      <c r="E28" s="22">
        <v>504193</v>
      </c>
      <c r="F28" s="22">
        <v>680222</v>
      </c>
      <c r="G28" s="28" t="s">
        <v>62</v>
      </c>
      <c r="H28" s="47"/>
      <c r="I28" s="21" t="s">
        <v>26</v>
      </c>
      <c r="J28" s="25" t="s">
        <v>82</v>
      </c>
      <c r="K28" s="25">
        <v>1</v>
      </c>
      <c r="L28" s="26">
        <f t="shared" si="0"/>
        <v>1</v>
      </c>
      <c r="M28" s="11">
        <v>5</v>
      </c>
      <c r="N28" s="8"/>
    </row>
    <row r="29" spans="1:14" ht="96" x14ac:dyDescent="0.25">
      <c r="A29" s="14">
        <v>23</v>
      </c>
      <c r="B29" s="14" t="s">
        <v>55</v>
      </c>
      <c r="C29" s="15" t="s">
        <v>63</v>
      </c>
      <c r="D29" s="15">
        <v>616184</v>
      </c>
      <c r="E29" s="15">
        <v>504172</v>
      </c>
      <c r="F29" s="15">
        <v>679960</v>
      </c>
      <c r="G29" s="29" t="s">
        <v>64</v>
      </c>
      <c r="H29" s="47"/>
      <c r="I29" s="14" t="s">
        <v>26</v>
      </c>
      <c r="J29" s="18" t="s">
        <v>82</v>
      </c>
      <c r="K29" s="18">
        <v>1</v>
      </c>
      <c r="L29" s="19">
        <f t="shared" si="0"/>
        <v>1</v>
      </c>
      <c r="M29" s="43">
        <v>5</v>
      </c>
      <c r="N29" s="8"/>
    </row>
    <row r="30" spans="1:14" ht="84" x14ac:dyDescent="0.25">
      <c r="A30" s="21">
        <v>24</v>
      </c>
      <c r="B30" s="21" t="s">
        <v>55</v>
      </c>
      <c r="C30" s="22" t="s">
        <v>44</v>
      </c>
      <c r="D30" s="22">
        <v>616184</v>
      </c>
      <c r="E30" s="22">
        <v>504173</v>
      </c>
      <c r="F30" s="22">
        <v>679970</v>
      </c>
      <c r="G30" s="28" t="s">
        <v>65</v>
      </c>
      <c r="H30" s="47"/>
      <c r="I30" s="21" t="s">
        <v>26</v>
      </c>
      <c r="J30" s="25" t="s">
        <v>82</v>
      </c>
      <c r="K30" s="25">
        <v>1</v>
      </c>
      <c r="L30" s="26">
        <f t="shared" si="0"/>
        <v>1</v>
      </c>
      <c r="M30" s="11">
        <v>5</v>
      </c>
      <c r="N30" s="8"/>
    </row>
    <row r="31" spans="1:14" ht="84" x14ac:dyDescent="0.25">
      <c r="A31" s="14">
        <v>25</v>
      </c>
      <c r="B31" s="14" t="s">
        <v>55</v>
      </c>
      <c r="C31" s="15" t="s">
        <v>63</v>
      </c>
      <c r="D31" s="15">
        <v>616184</v>
      </c>
      <c r="E31" s="15">
        <v>504174</v>
      </c>
      <c r="F31" s="15">
        <v>679981</v>
      </c>
      <c r="G31" s="29" t="s">
        <v>66</v>
      </c>
      <c r="H31" s="47"/>
      <c r="I31" s="14" t="s">
        <v>26</v>
      </c>
      <c r="J31" s="18" t="s">
        <v>82</v>
      </c>
      <c r="K31" s="18">
        <v>1</v>
      </c>
      <c r="L31" s="19">
        <f t="shared" si="0"/>
        <v>1</v>
      </c>
      <c r="M31" s="43">
        <v>5</v>
      </c>
      <c r="N31" s="8"/>
    </row>
    <row r="32" spans="1:14" ht="96" x14ac:dyDescent="0.25">
      <c r="A32" s="21">
        <v>26</v>
      </c>
      <c r="B32" s="21" t="s">
        <v>55</v>
      </c>
      <c r="C32" s="22" t="s">
        <v>47</v>
      </c>
      <c r="D32" s="22">
        <v>616183</v>
      </c>
      <c r="E32" s="22">
        <v>504175</v>
      </c>
      <c r="F32" s="22">
        <v>679992</v>
      </c>
      <c r="G32" s="28" t="s">
        <v>67</v>
      </c>
      <c r="H32" s="47"/>
      <c r="I32" s="21" t="s">
        <v>26</v>
      </c>
      <c r="J32" s="25" t="s">
        <v>82</v>
      </c>
      <c r="K32" s="25">
        <v>1</v>
      </c>
      <c r="L32" s="26">
        <f t="shared" si="0"/>
        <v>1</v>
      </c>
      <c r="M32" s="11">
        <v>15</v>
      </c>
      <c r="N32" s="8"/>
    </row>
    <row r="33" spans="1:14" ht="84" x14ac:dyDescent="0.25">
      <c r="A33" s="14">
        <v>27</v>
      </c>
      <c r="B33" s="14" t="s">
        <v>55</v>
      </c>
      <c r="C33" s="15" t="s">
        <v>68</v>
      </c>
      <c r="D33" s="15">
        <v>616183</v>
      </c>
      <c r="E33" s="15">
        <v>504176</v>
      </c>
      <c r="F33" s="15">
        <v>680007</v>
      </c>
      <c r="G33" s="29" t="s">
        <v>69</v>
      </c>
      <c r="H33" s="47"/>
      <c r="I33" s="14" t="s">
        <v>26</v>
      </c>
      <c r="J33" s="18" t="s">
        <v>82</v>
      </c>
      <c r="K33" s="18">
        <v>1</v>
      </c>
      <c r="L33" s="19">
        <f t="shared" si="0"/>
        <v>1</v>
      </c>
      <c r="M33" s="43">
        <v>10</v>
      </c>
      <c r="N33" s="8"/>
    </row>
    <row r="34" spans="1:14" ht="96" x14ac:dyDescent="0.25">
      <c r="A34" s="21">
        <v>28</v>
      </c>
      <c r="B34" s="21" t="s">
        <v>55</v>
      </c>
      <c r="C34" s="22" t="s">
        <v>70</v>
      </c>
      <c r="D34" s="22">
        <v>616182</v>
      </c>
      <c r="E34" s="22">
        <v>504168</v>
      </c>
      <c r="F34" s="22">
        <v>679926</v>
      </c>
      <c r="G34" s="28" t="s">
        <v>71</v>
      </c>
      <c r="H34" s="47"/>
      <c r="I34" s="21" t="s">
        <v>26</v>
      </c>
      <c r="J34" s="25" t="s">
        <v>82</v>
      </c>
      <c r="K34" s="25">
        <v>1</v>
      </c>
      <c r="L34" s="26">
        <f t="shared" si="0"/>
        <v>1</v>
      </c>
      <c r="M34" s="11">
        <v>5</v>
      </c>
      <c r="N34" s="8"/>
    </row>
    <row r="35" spans="1:14" ht="84" x14ac:dyDescent="0.25">
      <c r="A35" s="14">
        <v>29</v>
      </c>
      <c r="B35" s="14" t="s">
        <v>55</v>
      </c>
      <c r="C35" s="15" t="s">
        <v>63</v>
      </c>
      <c r="D35" s="15">
        <v>616184</v>
      </c>
      <c r="E35" s="15">
        <v>508376</v>
      </c>
      <c r="F35" s="15">
        <v>680084</v>
      </c>
      <c r="G35" s="29" t="s">
        <v>72</v>
      </c>
      <c r="H35" s="47"/>
      <c r="I35" s="14" t="s">
        <v>26</v>
      </c>
      <c r="J35" s="18" t="s">
        <v>82</v>
      </c>
      <c r="K35" s="18">
        <v>1</v>
      </c>
      <c r="L35" s="19">
        <f t="shared" si="0"/>
        <v>1</v>
      </c>
      <c r="M35" s="43">
        <v>4</v>
      </c>
      <c r="N35" s="8"/>
    </row>
    <row r="36" spans="1:14" ht="96" x14ac:dyDescent="0.25">
      <c r="A36" s="21">
        <v>30</v>
      </c>
      <c r="B36" s="21" t="s">
        <v>55</v>
      </c>
      <c r="C36" s="22" t="s">
        <v>44</v>
      </c>
      <c r="D36" s="22">
        <v>616184</v>
      </c>
      <c r="E36" s="22">
        <v>504184</v>
      </c>
      <c r="F36" s="22">
        <v>680095</v>
      </c>
      <c r="G36" s="28" t="s">
        <v>73</v>
      </c>
      <c r="H36" s="47"/>
      <c r="I36" s="21" t="s">
        <v>26</v>
      </c>
      <c r="J36" s="25" t="s">
        <v>82</v>
      </c>
      <c r="K36" s="25">
        <v>1</v>
      </c>
      <c r="L36" s="26">
        <f t="shared" si="0"/>
        <v>1</v>
      </c>
      <c r="M36" s="11">
        <v>5</v>
      </c>
      <c r="N36" s="8"/>
    </row>
    <row r="37" spans="1:14" ht="84" x14ac:dyDescent="0.25">
      <c r="A37" s="14">
        <v>31</v>
      </c>
      <c r="B37" s="14" t="s">
        <v>55</v>
      </c>
      <c r="C37" s="15" t="s">
        <v>74</v>
      </c>
      <c r="D37" s="15">
        <v>616183</v>
      </c>
      <c r="E37" s="15">
        <v>504185</v>
      </c>
      <c r="F37" s="15">
        <v>680109</v>
      </c>
      <c r="G37" s="29" t="s">
        <v>75</v>
      </c>
      <c r="H37" s="47"/>
      <c r="I37" s="14" t="s">
        <v>26</v>
      </c>
      <c r="J37" s="18" t="s">
        <v>82</v>
      </c>
      <c r="K37" s="18">
        <v>1</v>
      </c>
      <c r="L37" s="19">
        <f t="shared" si="0"/>
        <v>1</v>
      </c>
      <c r="M37" s="43">
        <v>5</v>
      </c>
      <c r="N37" s="8"/>
    </row>
    <row r="38" spans="1:14" ht="84" x14ac:dyDescent="0.25">
      <c r="A38" s="21">
        <v>32</v>
      </c>
      <c r="B38" s="21" t="s">
        <v>55</v>
      </c>
      <c r="C38" s="22" t="s">
        <v>76</v>
      </c>
      <c r="D38" s="22">
        <v>616183</v>
      </c>
      <c r="E38" s="22">
        <v>504186</v>
      </c>
      <c r="F38" s="22">
        <v>680110</v>
      </c>
      <c r="G38" s="28" t="s">
        <v>77</v>
      </c>
      <c r="H38" s="47"/>
      <c r="I38" s="21" t="s">
        <v>26</v>
      </c>
      <c r="J38" s="25" t="s">
        <v>82</v>
      </c>
      <c r="K38" s="25">
        <v>1</v>
      </c>
      <c r="L38" s="26">
        <f t="shared" si="0"/>
        <v>1</v>
      </c>
      <c r="M38" s="11">
        <v>5</v>
      </c>
      <c r="N38" s="8"/>
    </row>
    <row r="39" spans="1:14" ht="96" x14ac:dyDescent="0.25">
      <c r="A39" s="14">
        <v>33</v>
      </c>
      <c r="B39" s="14" t="s">
        <v>55</v>
      </c>
      <c r="C39" s="15" t="s">
        <v>78</v>
      </c>
      <c r="D39" s="15">
        <v>616183</v>
      </c>
      <c r="E39" s="15">
        <v>504194</v>
      </c>
      <c r="F39" s="15">
        <v>680233</v>
      </c>
      <c r="G39" s="29" t="s">
        <v>79</v>
      </c>
      <c r="H39" s="47"/>
      <c r="I39" s="14" t="s">
        <v>26</v>
      </c>
      <c r="J39" s="18" t="s">
        <v>82</v>
      </c>
      <c r="K39" s="18">
        <v>1</v>
      </c>
      <c r="L39" s="19">
        <f t="shared" si="0"/>
        <v>1</v>
      </c>
      <c r="M39" s="43">
        <v>15</v>
      </c>
      <c r="N39" s="8"/>
    </row>
    <row r="40" spans="1:14" ht="84" x14ac:dyDescent="0.25">
      <c r="A40" s="21">
        <v>34</v>
      </c>
      <c r="B40" s="21" t="s">
        <v>55</v>
      </c>
      <c r="C40" s="22" t="s">
        <v>63</v>
      </c>
      <c r="D40" s="22">
        <v>616184</v>
      </c>
      <c r="E40" s="22">
        <v>504195</v>
      </c>
      <c r="F40" s="22">
        <v>684358</v>
      </c>
      <c r="G40" s="28" t="s">
        <v>80</v>
      </c>
      <c r="H40" s="48"/>
      <c r="I40" s="21" t="s">
        <v>26</v>
      </c>
      <c r="J40" s="25" t="s">
        <v>82</v>
      </c>
      <c r="K40" s="25">
        <v>1</v>
      </c>
      <c r="L40" s="26">
        <f t="shared" si="0"/>
        <v>1</v>
      </c>
      <c r="M40" s="11">
        <v>10</v>
      </c>
      <c r="N40" s="8"/>
    </row>
    <row r="41" spans="1:14" ht="255" x14ac:dyDescent="0.25">
      <c r="A41" s="30"/>
      <c r="B41" s="30"/>
      <c r="C41" s="18"/>
      <c r="D41" s="18"/>
      <c r="E41" s="18"/>
      <c r="F41" s="18"/>
      <c r="G41" s="18"/>
      <c r="H41" s="36" t="s">
        <v>87</v>
      </c>
      <c r="I41" s="18"/>
      <c r="J41" s="18"/>
      <c r="K41" s="18"/>
      <c r="L41" s="19">
        <f t="shared" si="0"/>
        <v>0</v>
      </c>
      <c r="M41" s="44"/>
      <c r="N41" s="8"/>
    </row>
    <row r="42" spans="1:14" ht="38.25" x14ac:dyDescent="0.25">
      <c r="A42" s="31"/>
      <c r="B42" s="31"/>
      <c r="C42" s="25"/>
      <c r="D42" s="25"/>
      <c r="E42" s="25"/>
      <c r="F42" s="25"/>
      <c r="G42" s="25"/>
      <c r="H42" s="37" t="s">
        <v>85</v>
      </c>
      <c r="I42" s="25"/>
      <c r="J42" s="25"/>
      <c r="K42" s="25"/>
      <c r="L42" s="26">
        <f t="shared" si="0"/>
        <v>0</v>
      </c>
      <c r="M42" s="9"/>
      <c r="N42" s="8"/>
    </row>
    <row r="43" spans="1:14" x14ac:dyDescent="0.25">
      <c r="A43" s="30"/>
      <c r="B43" s="30"/>
      <c r="C43" s="18"/>
      <c r="D43" s="18"/>
      <c r="E43" s="18"/>
      <c r="F43" s="18"/>
      <c r="G43" s="18"/>
      <c r="H43" s="36"/>
      <c r="I43" s="18"/>
      <c r="J43" s="18"/>
      <c r="K43" s="18"/>
      <c r="L43" s="19">
        <f t="shared" si="0"/>
        <v>0</v>
      </c>
      <c r="M43" s="44"/>
      <c r="N43" s="8"/>
    </row>
    <row r="44" spans="1:14" x14ac:dyDescent="0.25">
      <c r="A44" s="32"/>
      <c r="B44" s="32"/>
      <c r="C44" s="33"/>
      <c r="D44" s="33"/>
      <c r="E44" s="33"/>
      <c r="F44" s="33"/>
      <c r="G44" s="33"/>
      <c r="H44" s="38"/>
      <c r="I44" s="33"/>
      <c r="J44" s="33"/>
      <c r="K44" s="33"/>
      <c r="L44" s="34">
        <f t="shared" si="0"/>
        <v>0</v>
      </c>
      <c r="M44" s="9"/>
      <c r="N44" s="8"/>
    </row>
  </sheetData>
  <mergeCells count="1">
    <mergeCell ref="H7:H40"/>
  </mergeCells>
  <pageMargins left="0.511811024" right="0.511811024" top="0.78740157499999996" bottom="0.78740157499999996" header="0.31496062000000002" footer="0.31496062000000002"/>
  <pageSetup paperSize="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4CF84D4-4435-4D23-92E9-3F8647941E8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DE ACOMPANHAMENTO IRP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Raphael Salomao Da Fonseca</cp:lastModifiedBy>
  <cp:revision/>
  <dcterms:created xsi:type="dcterms:W3CDTF">2024-09-12T18:21:17Z</dcterms:created>
  <dcterms:modified xsi:type="dcterms:W3CDTF">2026-05-27T11:12:51Z</dcterms:modified>
  <cp:category/>
  <cp:contentStatus/>
</cp:coreProperties>
</file>